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F39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N39" s="1"/>
  <c r="E12"/>
  <c r="O12"/>
  <c r="O39" s="1"/>
  <c r="F12"/>
  <c r="P12"/>
  <c r="P39" s="1"/>
  <c r="H12"/>
  <c r="D12"/>
  <c r="D39" s="1"/>
  <c r="Q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<sst xmlns="http://schemas.openxmlformats.org/spreadsheetml/2006/main" count="115" uniqueCount="75">
  <si>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</si>
  <si>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</si>
  <si>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</si>
  <si>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</si>
  <si>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</si>
  <si>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18.9.2021</t>
  </si>
  <si>
    <t>Domácí</t>
  </si>
  <si>
    <t>TJ Horní Benešov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</si>
  <si>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</si>
  <si>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</si>
  <si>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</si>
  <si>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</si>
  <si>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</si>
  <si>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</si>
  <si>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</si>
  <si>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</si>
  <si>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</si>
  <si>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</si>
  <si>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</si>
  <si>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</si>
  <si>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</si>
  <si>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</si>
  <si>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Flek</t>
  </si>
  <si>
    <t>Miroslav</t>
  </si>
  <si>
    <t>Jakub</t>
  </si>
  <si>
    <t>Černý</t>
  </si>
  <si>
    <t>Lukáč</t>
  </si>
  <si>
    <t>Zdeněk</t>
  </si>
  <si>
    <t>Otakar</t>
  </si>
  <si>
    <t>Skopalík</t>
  </si>
  <si>
    <t>Musil</t>
  </si>
  <si>
    <t>Vlastimil</t>
  </si>
  <si>
    <t>Ladislav</t>
  </si>
  <si>
    <t>Kaluža</t>
  </si>
  <si>
    <t>Kolařík</t>
  </si>
  <si>
    <t>David</t>
  </si>
  <si>
    <t>Karel</t>
  </si>
  <si>
    <t>Hendrych</t>
  </si>
  <si>
    <t>Havíř</t>
  </si>
  <si>
    <t>Jiří</t>
  </si>
  <si>
    <t>Petr</t>
  </si>
  <si>
    <t>Kubeša</t>
  </si>
  <si>
    <t>Sehnal</t>
  </si>
  <si>
    <t>Kamil</t>
  </si>
  <si>
    <t>Celkový výkon družstva  </t>
  </si>
  <si>
    <t>Vedoucí družstva         Jméno:</t>
  </si>
  <si>
    <t>Jiří Hendrych</t>
  </si>
  <si>
    <t>Bodový zisk</t>
  </si>
  <si>
    <t>Petr Havíř</t>
  </si>
  <si>
    <t>Podpis:</t>
  </si>
  <si>
    <t>Rozhodčí</t>
  </si>
  <si>
    <t>Jméno:</t>
  </si>
  <si>
    <t>Petřek Miroslav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</si>
  <si>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</si>
  <si>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</si>
  <si>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</si>
  <si>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</si>
  <si>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</si>
  <si>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</si>
  <si>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</si>
  <si>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</si>
  <si>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</si>
  <si>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</si>
  <si>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</si>
  <si>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</si>
  <si>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</si>
  <si>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</si>
  <si>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</si>
  <si>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</si>
  <si>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</si>
  <si>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</si>
  <si>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</si>
  <si>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první start náhradníka Kolařík Karel (KK Blansko) - reg. číslo 8955
druhý start náhradníka Musil Ladislav (KK Blansko) - reg. číslo 8876</t>
  </si>
  <si>
    <t xml:space="preserve">Datum a podpis rozhodčího:  </t>
  </si>
  <si>
    <t>18.9.2021 Petřek Miroslav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</si>
</sst>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45</v>
      </c>
      <c r="F8" s="12">
        <v>2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110</v>
      </c>
      <c r="O8" s="12">
        <v>40</v>
      </c>
      <c r="P8" s="12">
        <v>2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49</v>
      </c>
      <c r="F9" s="18">
        <v>1</v>
      </c>
      <c r="G9" s="19">
        <f>IF(AND(ISBLANK(D9),ISBLANK(E9)),"",D9+E9)</f>
        <v>144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63</v>
      </c>
      <c r="P9" s="18">
        <v>1</v>
      </c>
      <c r="Q9" s="19">
        <f>IF(AND(ISBLANK(N9),ISBLANK(O9)),"",N9+O9)</f>
        <v>161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39</v>
      </c>
      <c r="F10" s="18">
        <v>3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34</v>
      </c>
      <c r="P10" s="18">
        <v>2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35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45</v>
      </c>
      <c r="P11" s="23">
        <v>0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168</v>
      </c>
      <c r="F12" s="28">
        <f>IF(ISNUMBER($G12),SUM(F8:F11),"")</f>
        <v>7</v>
      </c>
      <c r="G12" s="29">
        <f>IF(SUM($G8:$G11)+SUM($Q8:$Q11)&gt;0,SUM(G8:G11),"")</f>
        <v>543</v>
      </c>
      <c r="H12" s="27">
        <f>IF(ISNUMBER($G12),SUM(H8:H11),"")</f>
        <v>1</v>
      </c>
      <c r="I12" s="99"/>
      <c r="K12" s="96">
        <v>19643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182</v>
      </c>
      <c r="P12" s="28">
        <f>IF(ISNUMBER($G12),SUM(P8:P11),"")</f>
        <v>5</v>
      </c>
      <c r="Q12" s="29">
        <f>IF(SUM($G8:$G11)+SUM($Q8:$Q11)&gt;0,SUM(Q8:Q11),"")</f>
        <v>556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43</v>
      </c>
      <c r="F13" s="12">
        <v>3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78</v>
      </c>
      <c r="O13" s="12">
        <v>26</v>
      </c>
      <c r="P13" s="12">
        <v>3</v>
      </c>
      <c r="Q13" s="13">
        <f>IF(AND(ISBLANK(N13),ISBLANK(O13)),"",N13+O13)</f>
        <v>104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36</v>
      </c>
      <c r="F14" s="18">
        <v>3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41</v>
      </c>
      <c r="P14" s="18">
        <v>2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43</v>
      </c>
      <c r="F15" s="18">
        <v>2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43</v>
      </c>
      <c r="P15" s="18">
        <v>1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50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59</v>
      </c>
      <c r="P16" s="23">
        <v>1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172</v>
      </c>
      <c r="F17" s="28">
        <f>IF(ISNUMBER($G17),SUM(F13:F16),"")</f>
        <v>9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19641</v>
      </c>
      <c r="L17" s="97"/>
      <c r="M17" s="26" t="s">
        <v>18</v>
      </c>
      <c r="N17" s="27">
        <f>IF(ISNUMBER($G17),SUM(N13:N16),"")</f>
        <v>342</v>
      </c>
      <c r="O17" s="28">
        <f>IF(ISNUMBER($G17),SUM(O13:O16),"")</f>
        <v>169</v>
      </c>
      <c r="P17" s="28">
        <f>IF(ISNUMBER($G17),SUM(P13:P16),"")</f>
        <v>7</v>
      </c>
      <c r="Q17" s="29">
        <f>IF(SUM($G13:$G16)+SUM($Q13:$Q16)&gt;0,SUM(Q13:Q16),"")</f>
        <v>511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45</v>
      </c>
      <c r="F18" s="12">
        <v>2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36</v>
      </c>
      <c r="P18" s="12">
        <v>3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34</v>
      </c>
      <c r="F19" s="18">
        <v>4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40</v>
      </c>
      <c r="P19" s="18">
        <v>1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35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35</v>
      </c>
      <c r="P20" s="18">
        <v>3</v>
      </c>
      <c r="Q20" s="19">
        <f>IF(AND(ISBLANK(N20),ISBLANK(O20)),"",N20+O20)</f>
        <v>115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42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44</v>
      </c>
      <c r="P21" s="23">
        <v>1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156</v>
      </c>
      <c r="F22" s="28">
        <f>IF(ISNUMBER($G22),SUM(F18:F21),"")</f>
        <v>10</v>
      </c>
      <c r="G22" s="29">
        <f>IF(SUM($G18:$G21)+SUM($Q18:$Q21)&gt;0,SUM(G18:G21),"")</f>
        <v>546</v>
      </c>
      <c r="H22" s="27">
        <f>IF(ISNUMBER($G22),SUM(H18:H21),"")</f>
        <v>2</v>
      </c>
      <c r="I22" s="99"/>
      <c r="K22" s="96">
        <v>8876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155</v>
      </c>
      <c r="P22" s="28">
        <f>IF(ISNUMBER($G22),SUM(P18:P21),"")</f>
        <v>8</v>
      </c>
      <c r="Q22" s="29">
        <f>IF(SUM($G18:$G21)+SUM($Q18:$Q21)&gt;0,SUM(Q18:Q21),"")</f>
        <v>524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36</v>
      </c>
      <c r="F23" s="12">
        <v>0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44</v>
      </c>
      <c r="P23" s="12">
        <v>2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53</v>
      </c>
      <c r="F24" s="18">
        <v>1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34</v>
      </c>
      <c r="P24" s="18">
        <v>2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34</v>
      </c>
      <c r="F25" s="18">
        <v>3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93</v>
      </c>
      <c r="O25" s="18">
        <v>58</v>
      </c>
      <c r="P25" s="18">
        <v>1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44</v>
      </c>
      <c r="F26" s="23">
        <v>3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44</v>
      </c>
      <c r="P26" s="23">
        <v>2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22505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167</v>
      </c>
      <c r="F27" s="28">
        <f>IF(ISNUMBER($G27),SUM(F23:F26),"")</f>
        <v>7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8955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180</v>
      </c>
      <c r="P27" s="28">
        <f>IF(ISNUMBER($G27),SUM(P23:P26),"")</f>
        <v>7</v>
      </c>
      <c r="Q27" s="29">
        <f>IF(SUM($G23:$G26)+SUM($Q23:$Q26)&gt;0,SUM(Q23:Q26),"")</f>
        <v>561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100</v>
      </c>
      <c r="E28" s="12">
        <v>52</v>
      </c>
      <c r="F28" s="12">
        <v>1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98</v>
      </c>
      <c r="O28" s="12">
        <v>35</v>
      </c>
      <c r="P28" s="12">
        <v>2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53</v>
      </c>
      <c r="F29" s="18">
        <v>1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3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100</v>
      </c>
      <c r="E30" s="18">
        <v>54</v>
      </c>
      <c r="F30" s="18">
        <v>1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97</v>
      </c>
      <c r="O30" s="18">
        <v>24</v>
      </c>
      <c r="P30" s="18">
        <v>5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54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69</v>
      </c>
      <c r="P31" s="23">
        <v>2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213</v>
      </c>
      <c r="F32" s="28">
        <f>IF(ISNUMBER($G32),SUM(F28:F31),"")</f>
        <v>4</v>
      </c>
      <c r="G32" s="29">
        <f>IF(SUM($G28:$G31)+SUM($Q28:$Q31)&gt;0,SUM(G28:G31),"")</f>
        <v>609</v>
      </c>
      <c r="H32" s="27">
        <f>IF(ISNUMBER($G32),SUM(H28:H31),"")</f>
        <v>3</v>
      </c>
      <c r="I32" s="99"/>
      <c r="K32" s="96">
        <v>9247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164</v>
      </c>
      <c r="P32" s="28">
        <f>IF(ISNUMBER($G32),SUM(P28:P31),"")</f>
        <v>12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102</v>
      </c>
      <c r="E33" s="12">
        <v>35</v>
      </c>
      <c r="F33" s="12">
        <v>5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90</v>
      </c>
      <c r="O33" s="12">
        <v>35</v>
      </c>
      <c r="P33" s="12">
        <v>3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33</v>
      </c>
      <c r="F34" s="18">
        <v>4</v>
      </c>
      <c r="G34" s="19">
        <f>IF(AND(ISBLANK(D34),ISBLANK(E34)),"",D34+E34)</f>
        <v>114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63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104</v>
      </c>
      <c r="E35" s="18">
        <v>50</v>
      </c>
      <c r="F35" s="18">
        <v>3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102</v>
      </c>
      <c r="O35" s="18">
        <v>41</v>
      </c>
      <c r="P35" s="18">
        <v>3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52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35</v>
      </c>
      <c r="P36" s="23">
        <v>5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170</v>
      </c>
      <c r="F37" s="28">
        <f>IF(ISNUMBER($G37),SUM(F33:F36),"")</f>
        <v>12</v>
      </c>
      <c r="G37" s="29">
        <f>IF(SUM($G33:$G36)+SUM($Q33:$Q36)&gt;0,SUM(G33:G36),"")</f>
        <v>552</v>
      </c>
      <c r="H37" s="27">
        <f>IF(ISNUMBER($G37),SUM(H33:H36),"")</f>
        <v>3</v>
      </c>
      <c r="I37" s="99"/>
      <c r="K37" s="96">
        <v>21035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174</v>
      </c>
      <c r="P37" s="28">
        <f>IF(ISNUMBER($G37),SUM(P33:P36),"")</f>
        <v>11</v>
      </c>
      <c r="Q37" s="29">
        <f>IF(SUM($G33:$G36)+SUM($Q33:$Q36)&gt;0,SUM(Q33:Q36),"")</f>
        <v>558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2286</v>
      </c>
      <c r="E39" s="34">
        <f>IF(ISNUMBER($G39),SUM(E12,E17,E22,E27,E32,E37),"")</f>
        <v>1046</v>
      </c>
      <c r="F39" s="34">
        <f>IF(ISNUMBER($G39),SUM(F12,F17,F22,F27,F32,F37),"")</f>
        <v>49</v>
      </c>
      <c r="G39" s="35">
        <f>IF(SUM($G$8:$G$37)+SUM($Q$8:$Q$37)&gt;0,SUM(G12,G17,G22,G27,G32,G37),"")</f>
        <v>3332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2215</v>
      </c>
      <c r="O39" s="34">
        <f>IF(ISNUMBER($G39),SUM(O12,O17,O22,O27,O32,O37),"")</f>
        <v>1024</v>
      </c>
      <c r="P39" s="34">
        <f>IF(ISNUMBER($G39),SUM(P12,P17,P22,P27,P32,P37),"")</f>
        <v>50</v>
      </c>
      <c r="Q39" s="35">
        <f>IF(SUM($G$8:$G$37)+SUM($Q$8:$Q$37)&gt;0,SUM(Q12,Q17,Q22,Q27,Q32,Q37),"")</f>
        <v>3239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– KK Blansko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21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2021-09-18T19:01:18Z</dcterms:modified>
</cp:coreProperties>
</file>